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Zujar\compras\Comun\Mª JOSÉ ROMANO\EXPEDIENTES\2026\211-26_EQUIPAMIENTO MUSEO PPTOS PARTIC\"/>
    </mc:Choice>
  </mc:AlternateContent>
  <xr:revisionPtr revIDLastSave="0" documentId="13_ncr:1_{B4E8C1CC-19E5-4607-A857-1DBEDCDB9A64}" xr6:coauthVersionLast="47" xr6:coauthVersionMax="47" xr10:uidLastSave="{00000000-0000-0000-0000-000000000000}"/>
  <bookViews>
    <workbookView xWindow="-13620" yWindow="-3015" windowWidth="13740" windowHeight="236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1" l="1"/>
  <c r="E35" i="1"/>
  <c r="E36" i="1"/>
  <c r="E37" i="1"/>
  <c r="E38" i="1"/>
  <c r="E33" i="1"/>
  <c r="E20" i="1"/>
  <c r="E21" i="1"/>
  <c r="E22" i="1"/>
  <c r="E23" i="1"/>
  <c r="E24" i="1"/>
  <c r="E25" i="1"/>
  <c r="E26" i="1"/>
  <c r="E19" i="1"/>
  <c r="E4" i="1"/>
  <c r="E5" i="1"/>
  <c r="E6" i="1"/>
  <c r="E7" i="1"/>
  <c r="E8" i="1"/>
  <c r="E9" i="1"/>
  <c r="E10" i="1"/>
  <c r="E11" i="1"/>
  <c r="E12" i="1"/>
  <c r="E3" i="1"/>
  <c r="E13" i="1" l="1"/>
  <c r="E39" i="1"/>
  <c r="E27" i="1"/>
</calcChain>
</file>

<file path=xl/sharedStrings.xml><?xml version="1.0" encoding="utf-8"?>
<sst xmlns="http://schemas.openxmlformats.org/spreadsheetml/2006/main" count="45" uniqueCount="34">
  <si>
    <t>Descripción</t>
  </si>
  <si>
    <t>Uds</t>
  </si>
  <si>
    <t>Cartelas informativas (para todas las áreas)</t>
  </si>
  <si>
    <t>Precio unitario ofertado sin IVA</t>
  </si>
  <si>
    <t>Pirámide nutricional que podría incluir hábitos de vida saludables</t>
  </si>
  <si>
    <t>Esqueleto anatómico (o similar material de anatomía)</t>
  </si>
  <si>
    <t>Set cuerpo humano</t>
  </si>
  <si>
    <t>Modelo anatómico tronco</t>
  </si>
  <si>
    <t>Modelo anatómico de corazón</t>
  </si>
  <si>
    <t>Láminas didácticas con información sobre el museo de historia de la medicina que puedan dibujar, colorear, etc.  elaboración de contenidos</t>
  </si>
  <si>
    <t>Frutas, verduras, etc, de plástico o madera, tamaño natural.</t>
  </si>
  <si>
    <t>Vinilos con logo del museo</t>
  </si>
  <si>
    <t>Reproducción de piezas romanas para vitrina. similar a los originales del Museo nacional de arte romano de Mérida.</t>
  </si>
  <si>
    <t xml:space="preserve">TOTAL </t>
  </si>
  <si>
    <t>Precio unitario sin IVA</t>
  </si>
  <si>
    <t>Precio total sin IVA</t>
  </si>
  <si>
    <t>LOTE 1. EQUIPAMIENTO GENERAL</t>
  </si>
  <si>
    <t>LOTE 2. MOBILIARIO</t>
  </si>
  <si>
    <t>Sillas apilables tipo salas de conferencias.</t>
  </si>
  <si>
    <t>Mesa de ponencias para 3-4 ponentes (fácil de desmontar).</t>
  </si>
  <si>
    <t>Atril metacrilato para ponentes.</t>
  </si>
  <si>
    <t>Librerías, con puertas acristaladas y cerradura.</t>
  </si>
  <si>
    <t>Vitrinas altas y estrechas, de cristal, con cerradura y con luz.</t>
  </si>
  <si>
    <t>Vitrinas horizontales: para objetos de laboratorio y farmacia.</t>
  </si>
  <si>
    <t>Mesa vitrina expositora: para libros abiertos y documentos.</t>
  </si>
  <si>
    <r>
      <t xml:space="preserve">Puertas cristal opacas con la inscripción </t>
    </r>
    <r>
      <rPr>
        <i/>
        <sz val="12"/>
        <rFont val="Arial Narrow"/>
        <family val="2"/>
      </rPr>
      <t>biblioteca</t>
    </r>
    <r>
      <rPr>
        <sz val="12"/>
        <rFont val="Arial Narrow"/>
        <family val="2"/>
      </rPr>
      <t xml:space="preserve"> y cierre con cerradura.</t>
    </r>
  </si>
  <si>
    <t>LOTE 3. TECNOLÓGICO</t>
  </si>
  <si>
    <t>Uds.</t>
  </si>
  <si>
    <t>Televisor hd de 86 pulgadas, con puerto hdmi para proyectar powerpoint, vídeos, etc.</t>
  </si>
  <si>
    <t>Soporte de pie con ruedas para tv</t>
  </si>
  <si>
    <t>Equipo básico de sonido (altavoces y micrófonos de distintos tipos).</t>
  </si>
  <si>
    <t>Ordenador portátil</t>
  </si>
  <si>
    <t>Puntero láser digital (comando remoto para presentaciones de diapositivas).</t>
  </si>
  <si>
    <t>Split aire acondicionado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</si>
</sst>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b/>
      <i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4" xfId="0" applyFont="1" applyBorder="1" applyAlignment="1" applyProtection="1">
      <alignment horizontal="right" vertical="center" wrapText="1"/>
      <protection locked="0"/>
    </xf>
    <xf numFmtId="0" fontId="2" fillId="4" borderId="4" xfId="0" applyFont="1" applyFill="1" applyBorder="1" applyAlignment="1" applyProtection="1">
      <alignment horizontal="right" vertical="center" wrapText="1"/>
    </xf>
    <xf numFmtId="8" fontId="3" fillId="0" borderId="4" xfId="0" applyNumberFormat="1" applyFont="1" applyBorder="1" applyAlignment="1" applyProtection="1">
      <alignment horizontal="right" vertical="center"/>
    </xf>
    <xf numFmtId="0" fontId="0" fillId="0" borderId="0" xfId="0" applyProtection="1"/>
    <xf numFmtId="0" fontId="1" fillId="0" borderId="0" xfId="0" applyFont="1" applyProtection="1"/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4" borderId="4" xfId="0" applyFont="1" applyFill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0" fontId="3" fillId="0" borderId="4" xfId="0" applyFont="1" applyBorder="1" applyAlignment="1" applyProtection="1">
      <alignment horizontal="justify" vertical="center"/>
    </xf>
    <xf numFmtId="0" fontId="3" fillId="3" borderId="4" xfId="0" applyFont="1" applyFill="1" applyBorder="1" applyAlignment="1" applyProtection="1">
      <alignment horizontal="justify" vertical="center" wrapText="1"/>
    </xf>
    <xf numFmtId="0" fontId="3" fillId="0" borderId="4" xfId="0" applyFont="1" applyBorder="1" applyAlignment="1" applyProtection="1">
      <alignment horizontal="justify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workbookViewId="0">
      <selection activeCell="D12" sqref="D12"/>
    </sheetView>
  </sheetViews>
  <sheetFormatPr baseColWidth="10" defaultColWidth="9.140625" defaultRowHeight="15" x14ac:dyDescent="0.25"/>
  <cols>
    <col min="1" max="1" width="42" style="4" customWidth="1"/>
    <col min="2" max="2" width="4.42578125" style="4" bestFit="1" customWidth="1"/>
    <col min="3" max="3" width="17.5703125" style="4" customWidth="1"/>
    <col min="4" max="4" width="15.28515625" style="4" bestFit="1" customWidth="1"/>
    <col min="5" max="5" width="11.140625" style="4" bestFit="1" customWidth="1"/>
    <col min="6" max="16384" width="9.140625" style="4"/>
  </cols>
  <sheetData>
    <row r="1" spans="1:5" ht="15.75" x14ac:dyDescent="0.25">
      <c r="A1" s="22" t="s">
        <v>16</v>
      </c>
      <c r="B1" s="23"/>
      <c r="C1" s="23"/>
      <c r="D1" s="23"/>
      <c r="E1" s="24"/>
    </row>
    <row r="2" spans="1:5" ht="46.5" customHeight="1" x14ac:dyDescent="0.25">
      <c r="A2" s="18" t="s">
        <v>0</v>
      </c>
      <c r="B2" s="18" t="s">
        <v>1</v>
      </c>
      <c r="C2" s="19" t="s">
        <v>14</v>
      </c>
      <c r="D2" s="19" t="s">
        <v>3</v>
      </c>
      <c r="E2" s="19" t="s">
        <v>15</v>
      </c>
    </row>
    <row r="3" spans="1:5" ht="39" customHeight="1" x14ac:dyDescent="0.25">
      <c r="A3" s="15" t="s">
        <v>4</v>
      </c>
      <c r="B3" s="9">
        <v>1</v>
      </c>
      <c r="C3" s="3">
        <v>885.12</v>
      </c>
      <c r="D3" s="1"/>
      <c r="E3" s="3">
        <f>B3*D3</f>
        <v>0</v>
      </c>
    </row>
    <row r="4" spans="1:5" ht="39" customHeight="1" x14ac:dyDescent="0.25">
      <c r="A4" s="15" t="s">
        <v>5</v>
      </c>
      <c r="B4" s="9">
        <v>1</v>
      </c>
      <c r="C4" s="3">
        <v>1081.82</v>
      </c>
      <c r="D4" s="1"/>
      <c r="E4" s="3">
        <f t="shared" ref="E4:E12" si="0">B4*D4</f>
        <v>0</v>
      </c>
    </row>
    <row r="5" spans="1:5" ht="39" customHeight="1" x14ac:dyDescent="0.25">
      <c r="A5" s="15" t="s">
        <v>6</v>
      </c>
      <c r="B5" s="9">
        <v>1</v>
      </c>
      <c r="C5" s="3">
        <v>206.53</v>
      </c>
      <c r="D5" s="1"/>
      <c r="E5" s="3">
        <f t="shared" si="0"/>
        <v>0</v>
      </c>
    </row>
    <row r="6" spans="1:5" ht="39" customHeight="1" x14ac:dyDescent="0.25">
      <c r="A6" s="15" t="s">
        <v>7</v>
      </c>
      <c r="B6" s="9">
        <v>1</v>
      </c>
      <c r="C6" s="3">
        <v>786.78</v>
      </c>
      <c r="D6" s="1"/>
      <c r="E6" s="3">
        <f t="shared" si="0"/>
        <v>0</v>
      </c>
    </row>
    <row r="7" spans="1:5" ht="39" customHeight="1" x14ac:dyDescent="0.25">
      <c r="A7" s="15" t="s">
        <v>8</v>
      </c>
      <c r="B7" s="9">
        <v>1</v>
      </c>
      <c r="C7" s="3">
        <v>147.52000000000001</v>
      </c>
      <c r="D7" s="1"/>
      <c r="E7" s="3">
        <f t="shared" si="0"/>
        <v>0</v>
      </c>
    </row>
    <row r="8" spans="1:5" ht="63" x14ac:dyDescent="0.25">
      <c r="A8" s="16" t="s">
        <v>9</v>
      </c>
      <c r="B8" s="9">
        <v>500</v>
      </c>
      <c r="C8" s="3">
        <v>0.59</v>
      </c>
      <c r="D8" s="1"/>
      <c r="E8" s="3">
        <f t="shared" si="0"/>
        <v>0</v>
      </c>
    </row>
    <row r="9" spans="1:5" ht="39" customHeight="1" x14ac:dyDescent="0.25">
      <c r="A9" s="16" t="s">
        <v>10</v>
      </c>
      <c r="B9" s="9">
        <v>25</v>
      </c>
      <c r="C9" s="3">
        <v>1.97</v>
      </c>
      <c r="D9" s="1"/>
      <c r="E9" s="3">
        <f t="shared" si="0"/>
        <v>0</v>
      </c>
    </row>
    <row r="10" spans="1:5" ht="39" customHeight="1" x14ac:dyDescent="0.25">
      <c r="A10" s="16" t="s">
        <v>2</v>
      </c>
      <c r="B10" s="9">
        <v>100</v>
      </c>
      <c r="C10" s="3">
        <v>1.23</v>
      </c>
      <c r="D10" s="1"/>
      <c r="E10" s="3">
        <f t="shared" si="0"/>
        <v>0</v>
      </c>
    </row>
    <row r="11" spans="1:5" ht="39" customHeight="1" x14ac:dyDescent="0.25">
      <c r="A11" s="15" t="s">
        <v>11</v>
      </c>
      <c r="B11" s="9">
        <v>2</v>
      </c>
      <c r="C11" s="3">
        <v>73.760000000000005</v>
      </c>
      <c r="D11" s="1"/>
      <c r="E11" s="3">
        <f t="shared" si="0"/>
        <v>0</v>
      </c>
    </row>
    <row r="12" spans="1:5" ht="47.25" x14ac:dyDescent="0.25">
      <c r="A12" s="17" t="s">
        <v>12</v>
      </c>
      <c r="B12" s="9">
        <v>8</v>
      </c>
      <c r="C12" s="3">
        <v>461</v>
      </c>
      <c r="D12" s="1"/>
      <c r="E12" s="3">
        <f t="shared" si="0"/>
        <v>0</v>
      </c>
    </row>
    <row r="13" spans="1:5" ht="15.75" x14ac:dyDescent="0.25">
      <c r="A13" s="21" t="s">
        <v>13</v>
      </c>
      <c r="B13" s="21"/>
      <c r="C13" s="21"/>
      <c r="D13" s="12"/>
      <c r="E13" s="3">
        <f>SUM(E3:E12)</f>
        <v>0</v>
      </c>
    </row>
    <row r="14" spans="1:5" ht="15.75" x14ac:dyDescent="0.25">
      <c r="A14" s="13"/>
      <c r="B14" s="13"/>
      <c r="C14" s="13"/>
      <c r="D14" s="14"/>
      <c r="E14" s="13"/>
    </row>
    <row r="16" spans="1:5" ht="15.75" x14ac:dyDescent="0.25">
      <c r="A16" s="22" t="s">
        <v>17</v>
      </c>
      <c r="B16" s="23"/>
      <c r="C16" s="23"/>
      <c r="D16" s="23"/>
      <c r="E16" s="24"/>
    </row>
    <row r="17" spans="1:5" ht="31.5" customHeight="1" x14ac:dyDescent="0.25">
      <c r="A17" s="25" t="s">
        <v>0</v>
      </c>
      <c r="B17" s="25" t="s">
        <v>1</v>
      </c>
      <c r="C17" s="26" t="s">
        <v>14</v>
      </c>
      <c r="D17" s="26" t="s">
        <v>3</v>
      </c>
      <c r="E17" s="26" t="s">
        <v>15</v>
      </c>
    </row>
    <row r="18" spans="1:5" ht="15.75" customHeight="1" x14ac:dyDescent="0.25">
      <c r="A18" s="25"/>
      <c r="B18" s="25"/>
      <c r="C18" s="27"/>
      <c r="D18" s="27"/>
      <c r="E18" s="27"/>
    </row>
    <row r="19" spans="1:5" ht="15.75" x14ac:dyDescent="0.25">
      <c r="A19" s="10" t="s">
        <v>18</v>
      </c>
      <c r="B19" s="9">
        <v>60</v>
      </c>
      <c r="C19" s="3">
        <v>65.56</v>
      </c>
      <c r="D19" s="1"/>
      <c r="E19" s="3">
        <f>B19*D19</f>
        <v>0</v>
      </c>
    </row>
    <row r="20" spans="1:5" ht="31.5" x14ac:dyDescent="0.25">
      <c r="A20" s="10" t="s">
        <v>19</v>
      </c>
      <c r="B20" s="9">
        <v>1</v>
      </c>
      <c r="C20" s="3">
        <v>491.74</v>
      </c>
      <c r="D20" s="1"/>
      <c r="E20" s="3">
        <f t="shared" ref="E20:E26" si="1">B20*D20</f>
        <v>0</v>
      </c>
    </row>
    <row r="21" spans="1:5" ht="15.75" x14ac:dyDescent="0.25">
      <c r="A21" s="10" t="s">
        <v>20</v>
      </c>
      <c r="B21" s="9">
        <v>1</v>
      </c>
      <c r="C21" s="3">
        <v>1081.82</v>
      </c>
      <c r="D21" s="1"/>
      <c r="E21" s="3">
        <f t="shared" si="1"/>
        <v>0</v>
      </c>
    </row>
    <row r="22" spans="1:5" ht="31.5" x14ac:dyDescent="0.25">
      <c r="A22" s="11" t="s">
        <v>25</v>
      </c>
      <c r="B22" s="9">
        <v>2</v>
      </c>
      <c r="C22" s="3">
        <v>1106.4100000000001</v>
      </c>
      <c r="D22" s="1"/>
      <c r="E22" s="3">
        <f t="shared" si="1"/>
        <v>0</v>
      </c>
    </row>
    <row r="23" spans="1:5" ht="15.75" x14ac:dyDescent="0.25">
      <c r="A23" s="10" t="s">
        <v>21</v>
      </c>
      <c r="B23" s="9">
        <v>4</v>
      </c>
      <c r="C23" s="3">
        <v>491.74</v>
      </c>
      <c r="D23" s="1"/>
      <c r="E23" s="3">
        <f t="shared" si="1"/>
        <v>0</v>
      </c>
    </row>
    <row r="24" spans="1:5" ht="31.5" x14ac:dyDescent="0.25">
      <c r="A24" s="10" t="s">
        <v>22</v>
      </c>
      <c r="B24" s="9">
        <v>3</v>
      </c>
      <c r="C24" s="3">
        <v>655.65</v>
      </c>
      <c r="D24" s="1"/>
      <c r="E24" s="3">
        <f t="shared" si="1"/>
        <v>0</v>
      </c>
    </row>
    <row r="25" spans="1:5" ht="31.5" x14ac:dyDescent="0.25">
      <c r="A25" s="10" t="s">
        <v>23</v>
      </c>
      <c r="B25" s="9">
        <v>2</v>
      </c>
      <c r="C25" s="3">
        <v>1229.3399999999999</v>
      </c>
      <c r="D25" s="1"/>
      <c r="E25" s="3">
        <f t="shared" si="1"/>
        <v>0</v>
      </c>
    </row>
    <row r="26" spans="1:5" ht="31.5" x14ac:dyDescent="0.25">
      <c r="A26" s="10" t="s">
        <v>24</v>
      </c>
      <c r="B26" s="9">
        <v>1</v>
      </c>
      <c r="C26" s="3">
        <v>1770.25</v>
      </c>
      <c r="D26" s="1"/>
      <c r="E26" s="3">
        <f t="shared" si="1"/>
        <v>0</v>
      </c>
    </row>
    <row r="27" spans="1:5" ht="15.75" x14ac:dyDescent="0.25">
      <c r="A27" s="20" t="s">
        <v>13</v>
      </c>
      <c r="B27" s="20"/>
      <c r="C27" s="20"/>
      <c r="D27" s="2"/>
      <c r="E27" s="3">
        <f>SUM(E19:E26)</f>
        <v>0</v>
      </c>
    </row>
    <row r="29" spans="1:5" s="5" customFormat="1" ht="15.75" x14ac:dyDescent="0.25">
      <c r="A29" s="6"/>
    </row>
    <row r="30" spans="1:5" ht="15.75" x14ac:dyDescent="0.25">
      <c r="A30" s="22" t="s">
        <v>26</v>
      </c>
      <c r="B30" s="23"/>
      <c r="C30" s="23"/>
      <c r="D30" s="23"/>
      <c r="E30" s="24"/>
    </row>
    <row r="31" spans="1:5" ht="15.75" customHeight="1" x14ac:dyDescent="0.25">
      <c r="A31" s="25" t="s">
        <v>0</v>
      </c>
      <c r="B31" s="25" t="s">
        <v>27</v>
      </c>
      <c r="C31" s="26" t="s">
        <v>14</v>
      </c>
      <c r="D31" s="28" t="s">
        <v>3</v>
      </c>
      <c r="E31" s="26" t="s">
        <v>15</v>
      </c>
    </row>
    <row r="32" spans="1:5" ht="15.75" customHeight="1" x14ac:dyDescent="0.25">
      <c r="A32" s="25"/>
      <c r="B32" s="25"/>
      <c r="C32" s="27"/>
      <c r="D32" s="28"/>
      <c r="E32" s="27"/>
    </row>
    <row r="33" spans="1:5" ht="15.75" x14ac:dyDescent="0.25">
      <c r="A33" s="8" t="s">
        <v>28</v>
      </c>
      <c r="B33" s="9">
        <v>1</v>
      </c>
      <c r="C33" s="3">
        <v>1622.73</v>
      </c>
      <c r="D33" s="1"/>
      <c r="E33" s="3">
        <f>B33*D33</f>
        <v>0</v>
      </c>
    </row>
    <row r="34" spans="1:5" ht="15.75" x14ac:dyDescent="0.25">
      <c r="A34" s="8" t="s">
        <v>29</v>
      </c>
      <c r="B34" s="9">
        <v>1</v>
      </c>
      <c r="C34" s="3">
        <v>614.66999999999996</v>
      </c>
      <c r="D34" s="1"/>
      <c r="E34" s="3">
        <f t="shared" ref="E34:E38" si="2">B34*D34</f>
        <v>0</v>
      </c>
    </row>
    <row r="35" spans="1:5" ht="15.75" x14ac:dyDescent="0.25">
      <c r="A35" s="8" t="s">
        <v>30</v>
      </c>
      <c r="B35" s="9">
        <v>1</v>
      </c>
      <c r="C35" s="3">
        <v>540.91</v>
      </c>
      <c r="D35" s="1"/>
      <c r="E35" s="3">
        <f t="shared" si="2"/>
        <v>0</v>
      </c>
    </row>
    <row r="36" spans="1:5" ht="15.75" x14ac:dyDescent="0.25">
      <c r="A36" s="8" t="s">
        <v>31</v>
      </c>
      <c r="B36" s="9">
        <v>1</v>
      </c>
      <c r="C36" s="3">
        <v>835.95</v>
      </c>
      <c r="D36" s="1"/>
      <c r="E36" s="3">
        <f t="shared" si="2"/>
        <v>0</v>
      </c>
    </row>
    <row r="37" spans="1:5" ht="15.75" x14ac:dyDescent="0.25">
      <c r="A37" s="8" t="s">
        <v>32</v>
      </c>
      <c r="B37" s="9">
        <v>1</v>
      </c>
      <c r="C37" s="3">
        <v>49.17</v>
      </c>
      <c r="D37" s="1"/>
      <c r="E37" s="3">
        <f t="shared" si="2"/>
        <v>0</v>
      </c>
    </row>
    <row r="38" spans="1:5" ht="15.75" x14ac:dyDescent="0.25">
      <c r="A38" s="8" t="s">
        <v>33</v>
      </c>
      <c r="B38" s="9">
        <v>2</v>
      </c>
      <c r="C38" s="3">
        <v>983.47</v>
      </c>
      <c r="D38" s="1"/>
      <c r="E38" s="3">
        <f t="shared" si="2"/>
        <v>0</v>
      </c>
    </row>
    <row r="39" spans="1:5" ht="15.75" x14ac:dyDescent="0.25">
      <c r="A39" s="20" t="s">
        <v>13</v>
      </c>
      <c r="B39" s="20"/>
      <c r="C39" s="20"/>
      <c r="D39" s="2"/>
      <c r="E39" s="3">
        <f>SUM(E33:E38)</f>
        <v>0</v>
      </c>
    </row>
    <row r="40" spans="1:5" x14ac:dyDescent="0.25">
      <c r="A40" s="5"/>
      <c r="B40" s="5"/>
      <c r="C40" s="5"/>
      <c r="D40" s="5"/>
      <c r="E40" s="5"/>
    </row>
    <row r="41" spans="1:5" s="5" customFormat="1" ht="15.75" x14ac:dyDescent="0.25">
      <c r="A41" s="6"/>
    </row>
    <row r="42" spans="1:5" s="5" customFormat="1" ht="15.75" x14ac:dyDescent="0.25">
      <c r="A42" s="6"/>
    </row>
    <row r="45" spans="1:5" ht="15.75" x14ac:dyDescent="0.25">
      <c r="A45" s="7"/>
    </row>
  </sheetData>
  <sheetProtection sheet="1" objects="1" scenarios="1" selectLockedCells="1"/>
  <mergeCells count="16">
    <mergeCell ref="A39:C39"/>
    <mergeCell ref="A13:C13"/>
    <mergeCell ref="A1:E1"/>
    <mergeCell ref="A17:A18"/>
    <mergeCell ref="B17:B18"/>
    <mergeCell ref="A27:C27"/>
    <mergeCell ref="C17:C18"/>
    <mergeCell ref="A16:E16"/>
    <mergeCell ref="E31:E32"/>
    <mergeCell ref="A30:E30"/>
    <mergeCell ref="D17:D18"/>
    <mergeCell ref="E17:E18"/>
    <mergeCell ref="A31:A32"/>
    <mergeCell ref="B31:B32"/>
    <mergeCell ref="C31:C32"/>
    <mergeCell ref="D31:D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José Romano Rodríguez</dc:creator>
  <cp:lastModifiedBy>María José Romano Rodríguez</cp:lastModifiedBy>
  <dcterms:created xsi:type="dcterms:W3CDTF">2015-06-05T18:19:34Z</dcterms:created>
  <dcterms:modified xsi:type="dcterms:W3CDTF">2026-04-14T10:30:04Z</dcterms:modified>
</cp:coreProperties>
</file>